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" r:id="rId1"/>
  </sheets>
  <definedNames>
    <definedName name="_xlnm.Print_Area" localSheetId="0">Sheet1!$A$1:$K$23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<sst xmlns="http://schemas.openxmlformats.org/spreadsheetml/2006/main" count="143" uniqueCount="80">
  <si>
    <t>附件1</t>
  </si>
  <si>
    <t>2026年漳州市社区道闸广告投放点位报价单</t>
  </si>
  <si>
    <t>序号</t>
  </si>
  <si>
    <t>区域</t>
  </si>
  <si>
    <t>楼盘名称</t>
  </si>
  <si>
    <t>地址</t>
  </si>
  <si>
    <t>具体位置</t>
  </si>
  <si>
    <t>社区类别</t>
  </si>
  <si>
    <t>广告材质</t>
  </si>
  <si>
    <t>规格长×高</t>
  </si>
  <si>
    <t>所在商圈</t>
  </si>
  <si>
    <t>单位（月）</t>
  </si>
  <si>
    <t>6个月费用
（含税价）
单位：元</t>
  </si>
  <si>
    <t>芗城区</t>
  </si>
  <si>
    <t>外滩明珠</t>
  </si>
  <si>
    <t>博爱道(八卦楼下)</t>
  </si>
  <si>
    <t>东门出口</t>
  </si>
  <si>
    <t>商住两用</t>
  </si>
  <si>
    <t>卡布·亮灯</t>
  </si>
  <si>
    <t>3×0.8</t>
  </si>
  <si>
    <t>古城商圈</t>
  </si>
  <si>
    <t>博爱道旁(古城南对面)</t>
  </si>
  <si>
    <t>北门出入口（一体）</t>
  </si>
  <si>
    <t>丽园君悦1期</t>
  </si>
  <si>
    <t>丽园街(君临天下隔壁)</t>
  </si>
  <si>
    <t>北门地下车库入口(3号岗)</t>
  </si>
  <si>
    <t>2.6×0.76</t>
  </si>
  <si>
    <t>沃尔玛天虹商圈</t>
  </si>
  <si>
    <t>新城国际</t>
  </si>
  <si>
    <t>悦港路</t>
  </si>
  <si>
    <t>南门地面出入一体</t>
  </si>
  <si>
    <t>2.7×0.8</t>
  </si>
  <si>
    <t>万达商圈</t>
  </si>
  <si>
    <t>建发和玺</t>
  </si>
  <si>
    <t>新华北路打铜街交汇处</t>
  </si>
  <si>
    <t>南门地下车库出口</t>
  </si>
  <si>
    <t>百叶</t>
  </si>
  <si>
    <t>3.45×0.66</t>
  </si>
  <si>
    <t>芗城大润发商圈</t>
  </si>
  <si>
    <t>大唐天街</t>
  </si>
  <si>
    <t>腾飞路旁</t>
  </si>
  <si>
    <t>南门地面出口</t>
  </si>
  <si>
    <t>大唐天地大润发商圈</t>
  </si>
  <si>
    <t>建发映月</t>
  </si>
  <si>
    <t>北门地下车库出口</t>
  </si>
  <si>
    <t>3.43×0.66</t>
  </si>
  <si>
    <t>大唐世家</t>
  </si>
  <si>
    <t>北环城路旁</t>
  </si>
  <si>
    <t>南门地面停车场入口</t>
  </si>
  <si>
    <t>建元大厦</t>
  </si>
  <si>
    <t>建元路元光南路交汇处</t>
  </si>
  <si>
    <t>榕御小区</t>
  </si>
  <si>
    <t>建元路旁</t>
  </si>
  <si>
    <t>北门地下车库入口</t>
  </si>
  <si>
    <t>君临天下</t>
  </si>
  <si>
    <t>丽园街2号岗(美食街)</t>
  </si>
  <si>
    <t>天下广场B区</t>
  </si>
  <si>
    <t>大学甲街(美食街)</t>
  </si>
  <si>
    <t>东大门出口</t>
  </si>
  <si>
    <t>龙文区</t>
  </si>
  <si>
    <t>万达中央华城B区</t>
  </si>
  <si>
    <t>碧湖路内街</t>
  </si>
  <si>
    <t>南门地下车库入口</t>
  </si>
  <si>
    <t>2.6×0.6</t>
  </si>
  <si>
    <t>建发央著</t>
  </si>
  <si>
    <t>碧洲路江滨路交汇处</t>
  </si>
  <si>
    <t>东门地下车库入口</t>
  </si>
  <si>
    <t>建发玺院</t>
  </si>
  <si>
    <t>霞洲路湖滨路交汇处</t>
  </si>
  <si>
    <t>建发碧湖双玺</t>
  </si>
  <si>
    <t>霞洲路</t>
  </si>
  <si>
    <t>建发碧湖壹号</t>
  </si>
  <si>
    <t>湖滨路</t>
  </si>
  <si>
    <t>东门地下车库出口</t>
  </si>
  <si>
    <t>锦绣碧湖C区</t>
  </si>
  <si>
    <t>石仓南路建元东路交汇处</t>
  </si>
  <si>
    <t>东门地面入口2</t>
  </si>
  <si>
    <t>T.ONE商圈</t>
  </si>
  <si>
    <t>合计（含税价）：</t>
  </si>
  <si>
    <r>
      <rPr>
        <sz val="12"/>
        <rFont val="方正兰亭纤黑简体"/>
        <charset val="134"/>
      </rPr>
      <t>备注：
1.以上所有报价均需含税。（若出现专票增值税率不同情况，则按不含税价格计取后再进行评审。若同时出现专票和普票，则按专票的不含税价与普票的含税价进行比较评审） 
2.投放落地要求
（1）18个点位精准投放，保证广告24小时正常展示（除不可抗力或道闸设备检修外）；
（2）负责制作、安装及维护，确保广告制作画面清晰、设施牢固安全，安装过程中不得损坏道闸设备；
（3）每月需提供一份18个点位投放高清照片，照片需含拍摄时间；
（4）若中选者最终执行无法达到75%投放率，视为严重违约。中选者需向我司支付合同总金额30%的违约金，我司有权单方解除合同。
3.后期维护与增值服务
（1）中选者对因不可抗力或第三方破坏导致的广告画面受损情况需在5-10个工作日内进行定损与免费重制更换。
（2）若后续有超出报价单范围外的临时投放需求或其他意外情况，双方另行协商处理方式及费用【所有报价费用、项目临时发生费用累计上限为 18万元以内（不含18万元），不得超预算列支】。</t>
    </r>
    <r>
      <rPr>
        <u/>
        <sz val="12"/>
        <color rgb="FFFF0000"/>
        <rFont val="方正兰亭纤黑简体"/>
        <charset val="134"/>
      </rPr>
      <t xml:space="preserve">
注：本报价单填写完后请加盖公章&amp;骑缝章并单独密封（密封处需加盖公章）一起放入比选文件中。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</si>
</sst>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 &quot;[$￥-804]* #,##0&quot; &quot;;&quot; &quot;[$￥-804]* &quot;-&quot;#,##0&quot; &quot;;&quot; &quot;[$￥-804]* &quot;- &quot;"/>
  </numFmts>
  <fonts count="30">
    <font>
      <sz val="12"/>
      <color theme="1"/>
      <name val="宋体"/>
      <charset val="134"/>
      <scheme val="minor"/>
    </font>
    <font>
      <b/>
      <sz val="18"/>
      <color rgb="FF000000"/>
      <name val="方正兰亭纤黑简体"/>
      <charset val="134"/>
    </font>
    <font>
      <sz val="10"/>
      <color rgb="FF000000"/>
      <name val="方正兰亭纤黑简体"/>
      <charset val="134"/>
    </font>
    <font>
      <sz val="11"/>
      <color rgb="FF000000"/>
      <name val="方正兰亭纤黑简体"/>
      <charset val="134"/>
    </font>
    <font>
      <sz val="9"/>
      <color rgb="FF000000"/>
      <name val="方正兰亭纤黑简体"/>
      <charset val="134"/>
    </font>
    <font>
      <sz val="12"/>
      <color theme="1"/>
      <name val="方正兰亭纤黑简体"/>
      <charset val="134"/>
    </font>
    <font>
      <sz val="12"/>
      <name val="方正兰亭纤黑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theme="1"/>
      <name val="微软雅黑"/>
      <charset val="134"/>
    </font>
    <font>
      <u/>
      <sz val="12"/>
      <color rgb="FFFF0000"/>
      <name val="方正兰亭纤黑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176" fontId="27" fillId="0" borderId="0">
      <alignment vertical="center"/>
    </xf>
    <xf numFmtId="0" fontId="0" fillId="0" borderId="0"/>
    <xf numFmtId="0" fontId="7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right" vertical="center" wrapText="1"/>
    </xf>
    <xf numFmtId="0" fontId="6" fillId="0" borderId="4" xfId="0" applyFont="1" applyBorder="1" applyAlignment="1" applyProtection="1">
      <alignment horizontal="right" vertical="center" wrapText="1"/>
    </xf>
    <xf numFmtId="0" fontId="6" fillId="0" borderId="5" xfId="0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2 2 37" xfId="51"/>
    <cellStyle name="常规 3 3" xfId="52"/>
    <cellStyle name="常规 2 2" xfId="53"/>
    <cellStyle name="常规 2 2 2" xfId="54"/>
    <cellStyle name="千位分隔 2" xfId="55"/>
    <cellStyle name="常规 8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zoomScale="115" zoomScaleNormal="115" topLeftCell="A4" workbookViewId="0">
      <selection activeCell="K9" sqref="K9"/>
    </sheetView>
  </sheetViews>
  <sheetFormatPr defaultColWidth="9" defaultRowHeight="14.25"/>
  <cols>
    <col min="1" max="2" width="9" style="1"/>
    <col min="3" max="3" width="15.625" style="1" customWidth="1"/>
    <col min="4" max="4" width="19.5" style="1" customWidth="1"/>
    <col min="5" max="5" width="10.7166666666667" style="1" customWidth="1"/>
    <col min="6" max="7" width="9" style="1"/>
    <col min="8" max="8" width="10.125" style="1" customWidth="1"/>
    <col min="9" max="9" width="14.875" style="1" customWidth="1"/>
    <col min="10" max="10" width="10.625" style="1" customWidth="1"/>
    <col min="11" max="11" width="11.75" style="1" customWidth="1"/>
    <col min="12" max="16384" width="9" style="1"/>
  </cols>
  <sheetData>
    <row r="1" ht="23" customHeight="1" spans="1:15">
      <c r="A1" s="2" t="s">
        <v>0</v>
      </c>
      <c r="K1" s="2"/>
    </row>
    <row r="2" ht="26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" customHeight="1" spans="1:15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  <c r="K3" s="7" t="s">
        <v>12</v>
      </c>
      <c r="L3" s="2"/>
      <c r="M3" s="2"/>
      <c r="N3" s="2"/>
      <c r="O3" s="2"/>
    </row>
    <row r="4" ht="24" customHeight="1" spans="1:15">
      <c r="A4" s="4">
        <v>1</v>
      </c>
      <c r="B4" s="8" t="s">
        <v>13</v>
      </c>
      <c r="C4" s="9" t="s">
        <v>14</v>
      </c>
      <c r="D4" s="9" t="s">
        <v>15</v>
      </c>
      <c r="E4" s="10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11">
        <v>6</v>
      </c>
      <c r="K4" s="11"/>
    </row>
    <row r="5" ht="22" customHeight="1" spans="1:15">
      <c r="A5" s="4">
        <v>2</v>
      </c>
      <c r="B5" s="8"/>
      <c r="C5" s="9" t="s">
        <v>14</v>
      </c>
      <c r="D5" s="9" t="s">
        <v>21</v>
      </c>
      <c r="E5" s="10" t="s">
        <v>22</v>
      </c>
      <c r="F5" s="9" t="s">
        <v>17</v>
      </c>
      <c r="G5" s="9" t="s">
        <v>18</v>
      </c>
      <c r="H5" s="9" t="s">
        <v>19</v>
      </c>
      <c r="I5" s="9" t="s">
        <v>20</v>
      </c>
      <c r="J5" s="11">
        <v>6</v>
      </c>
      <c r="K5" s="11"/>
    </row>
    <row r="6" ht="26" customHeight="1" spans="1:15">
      <c r="A6" s="4">
        <v>3</v>
      </c>
      <c r="B6" s="8"/>
      <c r="C6" s="9" t="s">
        <v>23</v>
      </c>
      <c r="D6" s="9" t="s">
        <v>24</v>
      </c>
      <c r="E6" s="10" t="s">
        <v>25</v>
      </c>
      <c r="F6" s="9" t="s">
        <v>17</v>
      </c>
      <c r="G6" s="9" t="s">
        <v>18</v>
      </c>
      <c r="H6" s="12" t="s">
        <v>26</v>
      </c>
      <c r="I6" s="9" t="s">
        <v>27</v>
      </c>
      <c r="J6" s="11">
        <v>6</v>
      </c>
      <c r="K6" s="11"/>
    </row>
    <row r="7" ht="24" customHeight="1" spans="1:15">
      <c r="A7" s="4">
        <v>4</v>
      </c>
      <c r="B7" s="8"/>
      <c r="C7" s="9" t="s">
        <v>28</v>
      </c>
      <c r="D7" s="9" t="s">
        <v>29</v>
      </c>
      <c r="E7" s="10" t="s">
        <v>30</v>
      </c>
      <c r="F7" s="9" t="s">
        <v>17</v>
      </c>
      <c r="G7" s="9" t="s">
        <v>18</v>
      </c>
      <c r="H7" s="12" t="s">
        <v>31</v>
      </c>
      <c r="I7" s="9" t="s">
        <v>32</v>
      </c>
      <c r="J7" s="11">
        <v>6</v>
      </c>
      <c r="K7" s="11"/>
    </row>
    <row r="8" ht="24" customHeight="1" spans="1:15">
      <c r="A8" s="4">
        <v>5</v>
      </c>
      <c r="B8" s="8"/>
      <c r="C8" s="9" t="s">
        <v>33</v>
      </c>
      <c r="D8" s="9" t="s">
        <v>34</v>
      </c>
      <c r="E8" s="10" t="s">
        <v>35</v>
      </c>
      <c r="F8" s="9" t="s">
        <v>17</v>
      </c>
      <c r="G8" s="9" t="s">
        <v>36</v>
      </c>
      <c r="H8" s="9" t="s">
        <v>37</v>
      </c>
      <c r="I8" s="9" t="s">
        <v>38</v>
      </c>
      <c r="J8" s="11">
        <v>6</v>
      </c>
      <c r="K8" s="11"/>
    </row>
    <row r="9" ht="24" customHeight="1" spans="1:15">
      <c r="A9" s="4">
        <v>6</v>
      </c>
      <c r="B9" s="8"/>
      <c r="C9" s="9" t="s">
        <v>39</v>
      </c>
      <c r="D9" s="9" t="s">
        <v>40</v>
      </c>
      <c r="E9" s="10" t="s">
        <v>41</v>
      </c>
      <c r="F9" s="9" t="s">
        <v>17</v>
      </c>
      <c r="G9" s="9" t="s">
        <v>18</v>
      </c>
      <c r="H9" s="9" t="s">
        <v>19</v>
      </c>
      <c r="I9" s="9" t="s">
        <v>42</v>
      </c>
      <c r="J9" s="11">
        <v>6</v>
      </c>
      <c r="K9" s="11"/>
    </row>
    <row r="10" ht="24" customHeight="1" spans="1:15">
      <c r="A10" s="4">
        <v>7</v>
      </c>
      <c r="B10" s="8"/>
      <c r="C10" s="9" t="s">
        <v>43</v>
      </c>
      <c r="D10" s="9" t="s">
        <v>40</v>
      </c>
      <c r="E10" s="10" t="s">
        <v>44</v>
      </c>
      <c r="F10" s="9" t="s">
        <v>17</v>
      </c>
      <c r="G10" s="9" t="s">
        <v>36</v>
      </c>
      <c r="H10" s="9" t="s">
        <v>45</v>
      </c>
      <c r="I10" s="9" t="s">
        <v>38</v>
      </c>
      <c r="J10" s="11">
        <v>6</v>
      </c>
      <c r="K10" s="11"/>
    </row>
    <row r="11" ht="24" spans="1:15">
      <c r="A11" s="4">
        <v>8</v>
      </c>
      <c r="B11" s="8"/>
      <c r="C11" s="9" t="s">
        <v>46</v>
      </c>
      <c r="D11" s="9" t="s">
        <v>47</v>
      </c>
      <c r="E11" s="10" t="s">
        <v>48</v>
      </c>
      <c r="F11" s="9" t="s">
        <v>17</v>
      </c>
      <c r="G11" s="9" t="s">
        <v>18</v>
      </c>
      <c r="H11" s="9" t="s">
        <v>19</v>
      </c>
      <c r="I11" s="9" t="s">
        <v>27</v>
      </c>
      <c r="J11" s="11">
        <v>6</v>
      </c>
      <c r="K11" s="11"/>
    </row>
    <row r="12" ht="33" customHeight="1" spans="1:15">
      <c r="A12" s="4">
        <v>9</v>
      </c>
      <c r="B12" s="8"/>
      <c r="C12" s="9" t="s">
        <v>49</v>
      </c>
      <c r="D12" s="9" t="s">
        <v>50</v>
      </c>
      <c r="E12" s="10" t="s">
        <v>50</v>
      </c>
      <c r="F12" s="9" t="s">
        <v>17</v>
      </c>
      <c r="G12" s="9" t="s">
        <v>18</v>
      </c>
      <c r="H12" s="9" t="s">
        <v>19</v>
      </c>
      <c r="I12" s="9" t="s">
        <v>20</v>
      </c>
      <c r="J12" s="11">
        <v>6</v>
      </c>
      <c r="K12" s="11"/>
    </row>
    <row r="13" ht="24" spans="1:15">
      <c r="A13" s="4">
        <v>10</v>
      </c>
      <c r="B13" s="8"/>
      <c r="C13" s="9" t="s">
        <v>51</v>
      </c>
      <c r="D13" s="9" t="s">
        <v>52</v>
      </c>
      <c r="E13" s="10" t="s">
        <v>53</v>
      </c>
      <c r="F13" s="9" t="s">
        <v>17</v>
      </c>
      <c r="G13" s="9" t="s">
        <v>18</v>
      </c>
      <c r="H13" s="9" t="s">
        <v>19</v>
      </c>
      <c r="I13" s="9" t="s">
        <v>32</v>
      </c>
      <c r="J13" s="11">
        <v>6</v>
      </c>
      <c r="K13" s="11"/>
    </row>
    <row r="14" ht="24" spans="1:15">
      <c r="A14" s="4">
        <v>11</v>
      </c>
      <c r="B14" s="8"/>
      <c r="C14" s="9" t="s">
        <v>54</v>
      </c>
      <c r="D14" s="9" t="s">
        <v>55</v>
      </c>
      <c r="E14" s="10" t="s">
        <v>35</v>
      </c>
      <c r="F14" s="9" t="s">
        <v>17</v>
      </c>
      <c r="G14" s="9" t="s">
        <v>18</v>
      </c>
      <c r="H14" s="12" t="s">
        <v>31</v>
      </c>
      <c r="I14" s="9" t="s">
        <v>27</v>
      </c>
      <c r="J14" s="11">
        <v>6</v>
      </c>
      <c r="K14" s="11"/>
    </row>
    <row r="15" ht="15.75" spans="1:15">
      <c r="A15" s="4">
        <v>12</v>
      </c>
      <c r="B15" s="8"/>
      <c r="C15" s="9" t="s">
        <v>56</v>
      </c>
      <c r="D15" s="9" t="s">
        <v>57</v>
      </c>
      <c r="E15" s="10" t="s">
        <v>58</v>
      </c>
      <c r="F15" s="9" t="s">
        <v>17</v>
      </c>
      <c r="G15" s="9" t="s">
        <v>18</v>
      </c>
      <c r="H15" s="9" t="s">
        <v>19</v>
      </c>
      <c r="I15" s="9" t="s">
        <v>27</v>
      </c>
      <c r="J15" s="11">
        <v>6</v>
      </c>
      <c r="K15" s="11"/>
    </row>
    <row r="16" ht="24" spans="1:15">
      <c r="A16" s="4">
        <v>13</v>
      </c>
      <c r="B16" s="8" t="s">
        <v>59</v>
      </c>
      <c r="C16" s="9" t="s">
        <v>60</v>
      </c>
      <c r="D16" s="9" t="s">
        <v>61</v>
      </c>
      <c r="E16" s="10" t="s">
        <v>62</v>
      </c>
      <c r="F16" s="9" t="s">
        <v>17</v>
      </c>
      <c r="G16" s="9" t="s">
        <v>18</v>
      </c>
      <c r="H16" s="12" t="s">
        <v>63</v>
      </c>
      <c r="I16" s="9" t="s">
        <v>32</v>
      </c>
      <c r="J16" s="11">
        <v>6</v>
      </c>
      <c r="K16" s="11"/>
    </row>
    <row r="17" ht="24" spans="1:11">
      <c r="A17" s="4">
        <v>14</v>
      </c>
      <c r="B17" s="8"/>
      <c r="C17" s="9" t="s">
        <v>64</v>
      </c>
      <c r="D17" s="9" t="s">
        <v>65</v>
      </c>
      <c r="E17" s="10" t="s">
        <v>66</v>
      </c>
      <c r="F17" s="9" t="s">
        <v>17</v>
      </c>
      <c r="G17" s="9" t="s">
        <v>18</v>
      </c>
      <c r="H17" s="12" t="s">
        <v>19</v>
      </c>
      <c r="I17" s="9" t="s">
        <v>32</v>
      </c>
      <c r="J17" s="11">
        <v>6</v>
      </c>
      <c r="K17" s="11"/>
    </row>
    <row r="18" ht="24" customHeight="1" spans="1:11">
      <c r="A18" s="4">
        <v>15</v>
      </c>
      <c r="B18" s="8"/>
      <c r="C18" s="9" t="s">
        <v>67</v>
      </c>
      <c r="D18" s="9" t="s">
        <v>68</v>
      </c>
      <c r="E18" s="10" t="s">
        <v>44</v>
      </c>
      <c r="F18" s="9" t="s">
        <v>17</v>
      </c>
      <c r="G18" s="9" t="s">
        <v>18</v>
      </c>
      <c r="H18" s="12" t="s">
        <v>19</v>
      </c>
      <c r="I18" s="9" t="s">
        <v>32</v>
      </c>
      <c r="J18" s="11">
        <v>6</v>
      </c>
      <c r="K18" s="11"/>
    </row>
    <row r="19" ht="24" customHeight="1" spans="1:11">
      <c r="A19" s="4">
        <v>16</v>
      </c>
      <c r="B19" s="8"/>
      <c r="C19" s="9" t="s">
        <v>69</v>
      </c>
      <c r="D19" s="9" t="s">
        <v>70</v>
      </c>
      <c r="E19" s="10" t="s">
        <v>62</v>
      </c>
      <c r="F19" s="9" t="s">
        <v>17</v>
      </c>
      <c r="G19" s="9" t="s">
        <v>18</v>
      </c>
      <c r="H19" s="12" t="s">
        <v>19</v>
      </c>
      <c r="I19" s="9" t="s">
        <v>32</v>
      </c>
      <c r="J19" s="11">
        <v>6</v>
      </c>
      <c r="K19" s="11"/>
    </row>
    <row r="20" ht="27" customHeight="1" spans="1:11">
      <c r="A20" s="4">
        <v>17</v>
      </c>
      <c r="B20" s="8"/>
      <c r="C20" s="9" t="s">
        <v>71</v>
      </c>
      <c r="D20" s="9" t="s">
        <v>72</v>
      </c>
      <c r="E20" s="10" t="s">
        <v>73</v>
      </c>
      <c r="F20" s="9" t="s">
        <v>17</v>
      </c>
      <c r="G20" s="12" t="s">
        <v>18</v>
      </c>
      <c r="H20" s="12" t="s">
        <v>31</v>
      </c>
      <c r="I20" s="9" t="s">
        <v>32</v>
      </c>
      <c r="J20" s="11">
        <v>6</v>
      </c>
      <c r="K20" s="11"/>
    </row>
    <row r="21" ht="23" customHeight="1" spans="1:11">
      <c r="A21" s="13">
        <v>18</v>
      </c>
      <c r="B21" s="14"/>
      <c r="C21" s="15" t="s">
        <v>74</v>
      </c>
      <c r="D21" s="15" t="s">
        <v>75</v>
      </c>
      <c r="E21" s="16" t="s">
        <v>76</v>
      </c>
      <c r="F21" s="15" t="s">
        <v>17</v>
      </c>
      <c r="G21" s="15" t="s">
        <v>18</v>
      </c>
      <c r="H21" s="17" t="s">
        <v>19</v>
      </c>
      <c r="I21" s="15" t="s">
        <v>77</v>
      </c>
      <c r="J21" s="18">
        <v>6</v>
      </c>
      <c r="K21" s="18"/>
    </row>
    <row r="22" ht="29" customHeight="1" spans="1:11">
      <c r="A22" s="19" t="s">
        <v>78</v>
      </c>
      <c r="B22" s="20"/>
      <c r="C22" s="20"/>
      <c r="D22" s="20"/>
      <c r="E22" s="20"/>
      <c r="F22" s="20"/>
      <c r="G22" s="20"/>
      <c r="H22" s="20"/>
      <c r="I22" s="20"/>
      <c r="J22" s="21"/>
      <c r="K22" s="22">
        <f>SUM(K4:K21)</f>
        <v>0</v>
      </c>
    </row>
    <row r="23" ht="251" customHeight="1" spans="1:11">
      <c r="A23" s="23" t="s">
        <v>79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</sheetData>
  <sheetProtection selectLockedCells="1"/>
  <mergeCells count="6">
    <mergeCell ref="A2:K2"/>
    <mergeCell ref="L3:O3"/>
    <mergeCell ref="A22:J22"/>
    <mergeCell ref="A23:K23"/>
    <mergeCell ref="B4:B15"/>
    <mergeCell ref="B16:B21"/>
  </mergeCells>
  <pageMargins left="0.196527777777778" right="0.196527777777778" top="0.550694444444444" bottom="0.66875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老蓬蓬</cp:lastModifiedBy>
  <dcterms:created xsi:type="dcterms:W3CDTF">2025-05-24T09:22:00Z</dcterms:created>
  <dcterms:modified xsi:type="dcterms:W3CDTF">2026-06-17T07:17:46Z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1AD90351B3CE4DD1A8792134602DB571_13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